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9 мес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 refMode="R1C1"/>
</workbook>
</file>

<file path=xl/calcChain.xml><?xml version="1.0" encoding="utf-8"?>
<calcChain xmlns="http://schemas.openxmlformats.org/spreadsheetml/2006/main">
  <c r="Y40" i="1" l="1"/>
  <c r="Z40" i="1"/>
  <c r="AA40" i="1"/>
  <c r="AB40" i="1"/>
  <c r="AC40" i="1"/>
  <c r="Y38" i="1"/>
  <c r="Z38" i="1"/>
  <c r="AA38" i="1"/>
  <c r="AB38" i="1"/>
  <c r="AC38" i="1"/>
  <c r="AD38" i="1"/>
  <c r="Y36" i="1"/>
  <c r="Z36" i="1"/>
  <c r="AA36" i="1"/>
  <c r="AB36" i="1"/>
  <c r="AC36" i="1"/>
  <c r="AD36" i="1"/>
  <c r="Y33" i="1"/>
  <c r="Z33" i="1"/>
  <c r="AA33" i="1"/>
  <c r="AB33" i="1"/>
  <c r="AC33" i="1"/>
  <c r="AD33" i="1"/>
  <c r="Y31" i="1"/>
  <c r="Z31" i="1"/>
  <c r="AA31" i="1"/>
  <c r="AB31" i="1"/>
  <c r="AC31" i="1"/>
  <c r="AD31" i="1"/>
  <c r="Y27" i="1"/>
  <c r="Z27" i="1"/>
  <c r="AA27" i="1"/>
  <c r="AB27" i="1"/>
  <c r="AC27" i="1"/>
  <c r="AD27" i="1"/>
  <c r="Y24" i="1"/>
  <c r="Z24" i="1"/>
  <c r="AA24" i="1"/>
  <c r="AB24" i="1"/>
  <c r="AC24" i="1"/>
  <c r="AD24" i="1"/>
  <c r="Y21" i="1"/>
  <c r="Z21" i="1"/>
  <c r="AA21" i="1"/>
  <c r="AB21" i="1"/>
  <c r="AC21" i="1"/>
  <c r="AD21" i="1"/>
  <c r="Y19" i="1"/>
  <c r="Z19" i="1"/>
  <c r="AA19" i="1"/>
  <c r="AB19" i="1"/>
  <c r="AC19" i="1"/>
  <c r="AD19" i="1"/>
  <c r="Y14" i="1"/>
  <c r="Z14" i="1"/>
  <c r="AA14" i="1"/>
  <c r="AB14" i="1"/>
  <c r="AC14" i="1"/>
  <c r="AD14" i="1"/>
  <c r="AD40" i="1" l="1"/>
  <c r="X36" i="1" l="1"/>
  <c r="X38" i="1" l="1"/>
  <c r="X33" i="1"/>
  <c r="X31" i="1"/>
  <c r="X27" i="1"/>
  <c r="X24" i="1"/>
  <c r="X21" i="1"/>
  <c r="X19" i="1"/>
  <c r="X14" i="1"/>
  <c r="X40" i="1" l="1"/>
</calcChain>
</file>

<file path=xl/sharedStrings.xml><?xml version="1.0" encoding="utf-8"?>
<sst xmlns="http://schemas.openxmlformats.org/spreadsheetml/2006/main" count="164" uniqueCount="60">
  <si>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</si>
  <si>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</si>
  <si>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</si>
  <si>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</si>
  <si>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</si>
  <si>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</si>
  <si>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</si>
  <si>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</si>
  <si>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</si>
  <si>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</si>
  <si>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</si>
  <si>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</si>
  <si>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</si>
  <si>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</si>
  <si>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</si>
  <si>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</si>
  <si>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</si>
  <si>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</si>
  <si>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</si>
  <si>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</si>
  <si>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</si>
  <si>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</si>
  <si>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</si>
  <si>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</si>
  <si>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</si>
  <si>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</si>
  <si>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</si>
  <si>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</si>
  <si>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</si>
  <si>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</si>
  <si>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</si>
  <si>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</si>
  <si>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</si>
  <si>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</si>
  <si>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</si>
  <si>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</si>
  <si>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</si>
  <si>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</si>
  <si>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</si>
  <si>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</si>
  <si>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</si>
  <si>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</si>
  <si>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</si>
  <si>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</si>
  <si>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</si>
  <si>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</si>
  <si>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</si>
  <si>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</si>
  <si>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</si>
  <si>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</si>
  <si>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</si>
  <si>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</si>
  <si>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</si>
  <si>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</si>
  <si>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</si>
  <si>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 xml:space="preserve"> Приложение 10</t>
  </si>
  <si>
    <t>Постановление администрации</t>
  </si>
  <si>
    <t>№ 100  от  02.10.2018 г</t>
  </si>
  <si>
    <t>Показатели исполнения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9 месяцев 2018 года .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</si>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</sst>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5" fontId="8" fillId="2" borderId="2" xfId="0" applyNumberFormat="1" applyFont="1" applyFill="1" applyBorder="1" applyAlignment="1">
      <alignment horizontal="right"/>
    </xf>
    <xf numFmtId="0" fontId="9" fillId="0" borderId="2" xfId="0" applyFont="1" applyBorder="1"/>
    <xf numFmtId="166" fontId="9" fillId="0" borderId="2" xfId="0" applyNumberFormat="1" applyFont="1" applyBorder="1"/>
    <xf numFmtId="164" fontId="4" fillId="2" borderId="1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showGridLines="0" tabSelected="1" topLeftCell="A2" workbookViewId="0">
      <selection activeCell="AL16" sqref="AL16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29" width="8" hidden="1"/>
    <col min="30" max="30" width="11.5703125" customWidth="1"/>
  </cols>
  <sheetData>
    <row r="1" spans="1:30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/>
      <c r="X1" s="3" t="s">
        <v>55</v>
      </c>
      <c r="Y1" s="3"/>
      <c r="Z1" s="3"/>
      <c r="AA1" s="3"/>
      <c r="AB1" s="3"/>
      <c r="AC1" s="3"/>
    </row>
    <row r="2" spans="1:30" ht="19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6"/>
      <c r="X2" s="6" t="s">
        <v>0</v>
      </c>
      <c r="Y2" s="6"/>
      <c r="Z2" s="6"/>
      <c r="AA2" s="6"/>
      <c r="AB2" s="6"/>
      <c r="AC2" s="6"/>
    </row>
    <row r="3" spans="1:30" ht="19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6"/>
      <c r="X3" s="6" t="s">
        <v>56</v>
      </c>
      <c r="Y3" s="6"/>
      <c r="Z3" s="6"/>
      <c r="AA3" s="6"/>
      <c r="AB3" s="6"/>
      <c r="AC3" s="6"/>
    </row>
    <row r="4" spans="1:30" ht="19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6"/>
      <c r="X4" s="6" t="s">
        <v>1</v>
      </c>
      <c r="Y4" s="6"/>
      <c r="Z4" s="6"/>
      <c r="AA4" s="6"/>
      <c r="AB4" s="6"/>
      <c r="AC4" s="6"/>
    </row>
    <row r="5" spans="1:30" ht="19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6"/>
      <c r="X5" s="6" t="s">
        <v>2</v>
      </c>
      <c r="Y5" s="6"/>
      <c r="Z5" s="6"/>
      <c r="AA5" s="6"/>
      <c r="AB5" s="6"/>
      <c r="AC5" s="6"/>
    </row>
    <row r="6" spans="1:30" ht="19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6"/>
      <c r="X6" s="6" t="s">
        <v>3</v>
      </c>
      <c r="Y6" s="6"/>
      <c r="Z6" s="6"/>
      <c r="AA6" s="6"/>
      <c r="AB6" s="6"/>
      <c r="AC6" s="6"/>
    </row>
    <row r="7" spans="1:30" ht="19.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6"/>
      <c r="X7" s="6" t="s">
        <v>57</v>
      </c>
      <c r="Y7" s="6"/>
      <c r="Z7" s="6"/>
      <c r="AA7" s="6"/>
      <c r="AB7" s="6"/>
      <c r="AC7" s="6"/>
    </row>
    <row r="8" spans="1:30" ht="97.35" customHeight="1" x14ac:dyDescent="0.3">
      <c r="A8" s="26" t="s">
        <v>58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30" ht="19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8"/>
      <c r="X10" s="8" t="s">
        <v>4</v>
      </c>
      <c r="Y10" s="8"/>
      <c r="Z10" s="8"/>
      <c r="AA10" s="8"/>
      <c r="AB10" s="8"/>
      <c r="AC10" s="8"/>
    </row>
    <row r="11" spans="1:30" ht="15" x14ac:dyDescent="0.25">
      <c r="A11" s="31" t="s">
        <v>6</v>
      </c>
      <c r="B11" s="29" t="s">
        <v>7</v>
      </c>
      <c r="C11" s="29" t="s">
        <v>8</v>
      </c>
      <c r="D11" s="29" t="s">
        <v>9</v>
      </c>
      <c r="E11" s="29" t="s">
        <v>10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 t="s">
        <v>11</v>
      </c>
      <c r="U11" s="29" t="s">
        <v>12</v>
      </c>
      <c r="V11" s="29" t="s">
        <v>13</v>
      </c>
      <c r="W11" s="31" t="s">
        <v>6</v>
      </c>
      <c r="X11" s="31" t="s">
        <v>5</v>
      </c>
      <c r="Y11" s="31" t="s">
        <v>5</v>
      </c>
      <c r="Z11" s="31" t="s">
        <v>5</v>
      </c>
      <c r="AA11" s="30" t="s">
        <v>5</v>
      </c>
      <c r="AB11" s="30" t="s">
        <v>5</v>
      </c>
      <c r="AC11" s="31" t="s">
        <v>6</v>
      </c>
      <c r="AD11" s="27" t="s">
        <v>59</v>
      </c>
    </row>
    <row r="12" spans="1:30" ht="15" x14ac:dyDescent="0.25">
      <c r="A12" s="31"/>
      <c r="B12" s="29"/>
      <c r="C12" s="29" t="s">
        <v>8</v>
      </c>
      <c r="D12" s="29" t="s">
        <v>9</v>
      </c>
      <c r="E12" s="29"/>
      <c r="F12" s="29" t="s">
        <v>10</v>
      </c>
      <c r="G12" s="29" t="s">
        <v>10</v>
      </c>
      <c r="H12" s="29" t="s">
        <v>10</v>
      </c>
      <c r="I12" s="29" t="s">
        <v>10</v>
      </c>
      <c r="J12" s="29" t="s">
        <v>10</v>
      </c>
      <c r="K12" s="29" t="s">
        <v>10</v>
      </c>
      <c r="L12" s="29" t="s">
        <v>10</v>
      </c>
      <c r="M12" s="29" t="s">
        <v>10</v>
      </c>
      <c r="N12" s="29" t="s">
        <v>10</v>
      </c>
      <c r="O12" s="29" t="s">
        <v>10</v>
      </c>
      <c r="P12" s="29" t="s">
        <v>10</v>
      </c>
      <c r="Q12" s="29" t="s">
        <v>10</v>
      </c>
      <c r="R12" s="29" t="s">
        <v>10</v>
      </c>
      <c r="S12" s="29" t="s">
        <v>10</v>
      </c>
      <c r="T12" s="29"/>
      <c r="U12" s="29"/>
      <c r="V12" s="29"/>
      <c r="W12" s="31"/>
      <c r="X12" s="31"/>
      <c r="Y12" s="31"/>
      <c r="Z12" s="31"/>
      <c r="AA12" s="30"/>
      <c r="AB12" s="30"/>
      <c r="AC12" s="31"/>
      <c r="AD12" s="28"/>
    </row>
    <row r="13" spans="1:30" ht="15" hidden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10"/>
      <c r="Y13" s="10"/>
      <c r="Z13" s="10"/>
      <c r="AA13" s="10"/>
      <c r="AB13" s="10"/>
      <c r="AC13" s="10"/>
      <c r="AD13" s="22"/>
    </row>
    <row r="14" spans="1:30" ht="33.4" customHeight="1" x14ac:dyDescent="0.25">
      <c r="A14" s="13" t="s">
        <v>14</v>
      </c>
      <c r="B14" s="12"/>
      <c r="C14" s="12" t="s">
        <v>15</v>
      </c>
      <c r="D14" s="12" t="s">
        <v>16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4"/>
      <c r="W14" s="13" t="s">
        <v>14</v>
      </c>
      <c r="X14" s="15">
        <f>X15+X16+X17+X18</f>
        <v>10233.6</v>
      </c>
      <c r="Y14" s="15">
        <f t="shared" ref="Y14:AD14" si="0">Y15+Y16+Y17+Y18</f>
        <v>0</v>
      </c>
      <c r="Z14" s="15">
        <f t="shared" si="0"/>
        <v>0</v>
      </c>
      <c r="AA14" s="15">
        <f t="shared" si="0"/>
        <v>8733.1</v>
      </c>
      <c r="AB14" s="15">
        <f t="shared" si="0"/>
        <v>8988.1</v>
      </c>
      <c r="AC14" s="15" t="e">
        <f t="shared" si="0"/>
        <v>#VALUE!</v>
      </c>
      <c r="AD14" s="23">
        <f t="shared" si="0"/>
        <v>6316</v>
      </c>
    </row>
    <row r="15" spans="1:30" ht="100.35" customHeight="1" x14ac:dyDescent="0.25">
      <c r="A15" s="16" t="s">
        <v>17</v>
      </c>
      <c r="B15" s="17"/>
      <c r="C15" s="17" t="s">
        <v>15</v>
      </c>
      <c r="D15" s="17" t="s">
        <v>18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8"/>
      <c r="W15" s="16" t="s">
        <v>17</v>
      </c>
      <c r="X15" s="19">
        <v>8340.2000000000007</v>
      </c>
      <c r="Y15" s="20"/>
      <c r="Z15" s="20"/>
      <c r="AA15" s="19">
        <v>7593</v>
      </c>
      <c r="AB15" s="19">
        <v>7848</v>
      </c>
      <c r="AC15" s="16" t="s">
        <v>17</v>
      </c>
      <c r="AD15" s="24">
        <v>5116.7</v>
      </c>
    </row>
    <row r="16" spans="1:30" ht="83.65" customHeight="1" x14ac:dyDescent="0.25">
      <c r="A16" s="16" t="s">
        <v>19</v>
      </c>
      <c r="B16" s="17"/>
      <c r="C16" s="17" t="s">
        <v>15</v>
      </c>
      <c r="D16" s="17" t="s">
        <v>20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  <c r="W16" s="16" t="s">
        <v>19</v>
      </c>
      <c r="X16" s="19">
        <v>414.8</v>
      </c>
      <c r="Y16" s="20"/>
      <c r="Z16" s="20"/>
      <c r="AA16" s="19"/>
      <c r="AB16" s="19"/>
      <c r="AC16" s="16" t="s">
        <v>19</v>
      </c>
      <c r="AD16" s="24">
        <v>323.60000000000002</v>
      </c>
    </row>
    <row r="17" spans="1:30" ht="16.7" customHeight="1" x14ac:dyDescent="0.25">
      <c r="A17" s="16" t="s">
        <v>21</v>
      </c>
      <c r="B17" s="17"/>
      <c r="C17" s="17" t="s">
        <v>15</v>
      </c>
      <c r="D17" s="17" t="s">
        <v>22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8"/>
      <c r="W17" s="16" t="s">
        <v>21</v>
      </c>
      <c r="X17" s="19">
        <v>30</v>
      </c>
      <c r="Y17" s="20"/>
      <c r="Z17" s="20"/>
      <c r="AA17" s="19">
        <v>30</v>
      </c>
      <c r="AB17" s="19">
        <v>30</v>
      </c>
      <c r="AC17" s="16" t="s">
        <v>21</v>
      </c>
      <c r="AD17" s="25">
        <v>0</v>
      </c>
    </row>
    <row r="18" spans="1:30" ht="33.4" customHeight="1" x14ac:dyDescent="0.25">
      <c r="A18" s="16" t="s">
        <v>23</v>
      </c>
      <c r="B18" s="17"/>
      <c r="C18" s="17" t="s">
        <v>15</v>
      </c>
      <c r="D18" s="17" t="s">
        <v>24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8"/>
      <c r="W18" s="16" t="s">
        <v>23</v>
      </c>
      <c r="X18" s="19">
        <v>1448.6</v>
      </c>
      <c r="Y18" s="20"/>
      <c r="Z18" s="20"/>
      <c r="AA18" s="19">
        <v>1110.0999999999999</v>
      </c>
      <c r="AB18" s="19">
        <v>1110.0999999999999</v>
      </c>
      <c r="AC18" s="16" t="s">
        <v>23</v>
      </c>
      <c r="AD18" s="24">
        <v>875.7</v>
      </c>
    </row>
    <row r="19" spans="1:30" ht="16.7" customHeight="1" x14ac:dyDescent="0.25">
      <c r="A19" s="13" t="s">
        <v>25</v>
      </c>
      <c r="B19" s="12"/>
      <c r="C19" s="12" t="s">
        <v>26</v>
      </c>
      <c r="D19" s="12" t="s">
        <v>16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4"/>
      <c r="W19" s="13" t="s">
        <v>25</v>
      </c>
      <c r="X19" s="15">
        <f>X20</f>
        <v>254.4</v>
      </c>
      <c r="Y19" s="15">
        <f t="shared" ref="Y19:AD19" si="1">Y20</f>
        <v>0</v>
      </c>
      <c r="Z19" s="15">
        <f t="shared" si="1"/>
        <v>0</v>
      </c>
      <c r="AA19" s="15">
        <f t="shared" si="1"/>
        <v>233.7</v>
      </c>
      <c r="AB19" s="15">
        <f t="shared" si="1"/>
        <v>0</v>
      </c>
      <c r="AC19" s="15" t="str">
        <f t="shared" si="1"/>
        <v>Мобилизационная и вневойсковая подготовка</v>
      </c>
      <c r="AD19" s="23">
        <f t="shared" si="1"/>
        <v>161.30000000000001</v>
      </c>
    </row>
    <row r="20" spans="1:30" ht="33.4" customHeight="1" x14ac:dyDescent="0.25">
      <c r="A20" s="16" t="s">
        <v>27</v>
      </c>
      <c r="B20" s="17"/>
      <c r="C20" s="17" t="s">
        <v>26</v>
      </c>
      <c r="D20" s="17" t="s">
        <v>28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8"/>
      <c r="W20" s="16" t="s">
        <v>27</v>
      </c>
      <c r="X20" s="19">
        <v>254.4</v>
      </c>
      <c r="Y20" s="20"/>
      <c r="Z20" s="20"/>
      <c r="AA20" s="19">
        <v>233.7</v>
      </c>
      <c r="AB20" s="19"/>
      <c r="AC20" s="16" t="s">
        <v>27</v>
      </c>
      <c r="AD20" s="24">
        <v>161.30000000000001</v>
      </c>
    </row>
    <row r="21" spans="1:30" ht="50.1" customHeight="1" x14ac:dyDescent="0.25">
      <c r="A21" s="13" t="s">
        <v>29</v>
      </c>
      <c r="B21" s="12"/>
      <c r="C21" s="12" t="s">
        <v>28</v>
      </c>
      <c r="D21" s="12" t="s">
        <v>16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4"/>
      <c r="W21" s="13" t="s">
        <v>29</v>
      </c>
      <c r="X21" s="15">
        <f>X22+X23</f>
        <v>189.2</v>
      </c>
      <c r="Y21" s="15">
        <f t="shared" ref="Y21:AD21" si="2">Y22+Y23</f>
        <v>0</v>
      </c>
      <c r="Z21" s="15">
        <f t="shared" si="2"/>
        <v>0</v>
      </c>
      <c r="AA21" s="15">
        <f t="shared" si="2"/>
        <v>115</v>
      </c>
      <c r="AB21" s="15">
        <f t="shared" si="2"/>
        <v>115</v>
      </c>
      <c r="AC21" s="15" t="e">
        <f t="shared" si="2"/>
        <v>#VALUE!</v>
      </c>
      <c r="AD21" s="23">
        <f t="shared" si="2"/>
        <v>179.1</v>
      </c>
    </row>
    <row r="22" spans="1:30" ht="66.95" customHeight="1" x14ac:dyDescent="0.25">
      <c r="A22" s="16" t="s">
        <v>30</v>
      </c>
      <c r="B22" s="17"/>
      <c r="C22" s="17" t="s">
        <v>28</v>
      </c>
      <c r="D22" s="17" t="s">
        <v>31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8"/>
      <c r="W22" s="16" t="s">
        <v>30</v>
      </c>
      <c r="X22" s="19">
        <v>174.2</v>
      </c>
      <c r="Y22" s="20"/>
      <c r="Z22" s="20"/>
      <c r="AA22" s="19">
        <v>100</v>
      </c>
      <c r="AB22" s="19">
        <v>100</v>
      </c>
      <c r="AC22" s="16" t="s">
        <v>30</v>
      </c>
      <c r="AD22" s="24">
        <v>172.1</v>
      </c>
    </row>
    <row r="23" spans="1:30" ht="33.4" customHeight="1" x14ac:dyDescent="0.25">
      <c r="A23" s="16" t="s">
        <v>32</v>
      </c>
      <c r="B23" s="17"/>
      <c r="C23" s="17" t="s">
        <v>28</v>
      </c>
      <c r="D23" s="17" t="s">
        <v>33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8"/>
      <c r="W23" s="16" t="s">
        <v>32</v>
      </c>
      <c r="X23" s="19">
        <v>15</v>
      </c>
      <c r="Y23" s="20"/>
      <c r="Z23" s="20"/>
      <c r="AA23" s="19">
        <v>15</v>
      </c>
      <c r="AB23" s="19">
        <v>15</v>
      </c>
      <c r="AC23" s="16" t="s">
        <v>32</v>
      </c>
      <c r="AD23" s="25">
        <v>7</v>
      </c>
    </row>
    <row r="24" spans="1:30" ht="16.7" customHeight="1" x14ac:dyDescent="0.25">
      <c r="A24" s="13" t="s">
        <v>34</v>
      </c>
      <c r="B24" s="12"/>
      <c r="C24" s="12" t="s">
        <v>18</v>
      </c>
      <c r="D24" s="12" t="s">
        <v>16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4"/>
      <c r="W24" s="13" t="s">
        <v>34</v>
      </c>
      <c r="X24" s="15">
        <f>X25+X26</f>
        <v>2860.6</v>
      </c>
      <c r="Y24" s="15">
        <f t="shared" ref="Y24:AD24" si="3">Y25+Y26</f>
        <v>0</v>
      </c>
      <c r="Z24" s="15">
        <f t="shared" si="3"/>
        <v>0</v>
      </c>
      <c r="AA24" s="15">
        <f t="shared" si="3"/>
        <v>2141.6999999999998</v>
      </c>
      <c r="AB24" s="15">
        <f t="shared" si="3"/>
        <v>2148.8000000000002</v>
      </c>
      <c r="AC24" s="15" t="e">
        <f t="shared" si="3"/>
        <v>#VALUE!</v>
      </c>
      <c r="AD24" s="23">
        <f t="shared" si="3"/>
        <v>1040.7</v>
      </c>
    </row>
    <row r="25" spans="1:30" ht="33.4" customHeight="1" x14ac:dyDescent="0.25">
      <c r="A25" s="16" t="s">
        <v>35</v>
      </c>
      <c r="B25" s="17"/>
      <c r="C25" s="17" t="s">
        <v>18</v>
      </c>
      <c r="D25" s="17" t="s">
        <v>31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8"/>
      <c r="W25" s="16" t="s">
        <v>35</v>
      </c>
      <c r="X25" s="19">
        <v>1965.8</v>
      </c>
      <c r="Y25" s="20"/>
      <c r="Z25" s="20"/>
      <c r="AA25" s="19">
        <v>1931.7</v>
      </c>
      <c r="AB25" s="19">
        <v>1938.8</v>
      </c>
      <c r="AC25" s="16" t="s">
        <v>35</v>
      </c>
      <c r="AD25" s="24">
        <v>1040.7</v>
      </c>
    </row>
    <row r="26" spans="1:30" ht="33.4" customHeight="1" x14ac:dyDescent="0.25">
      <c r="A26" s="16" t="s">
        <v>36</v>
      </c>
      <c r="B26" s="17"/>
      <c r="C26" s="17" t="s">
        <v>18</v>
      </c>
      <c r="D26" s="17" t="s">
        <v>37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8"/>
      <c r="W26" s="16" t="s">
        <v>36</v>
      </c>
      <c r="X26" s="19">
        <v>894.8</v>
      </c>
      <c r="Y26" s="20"/>
      <c r="Z26" s="20"/>
      <c r="AA26" s="19">
        <v>210</v>
      </c>
      <c r="AB26" s="19">
        <v>210</v>
      </c>
      <c r="AC26" s="16" t="s">
        <v>36</v>
      </c>
      <c r="AD26" s="24">
        <v>0</v>
      </c>
    </row>
    <row r="27" spans="1:30" ht="33.4" customHeight="1" x14ac:dyDescent="0.25">
      <c r="A27" s="13" t="s">
        <v>38</v>
      </c>
      <c r="B27" s="12"/>
      <c r="C27" s="12" t="s">
        <v>39</v>
      </c>
      <c r="D27" s="12" t="s">
        <v>16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4"/>
      <c r="W27" s="13" t="s">
        <v>38</v>
      </c>
      <c r="X27" s="15">
        <f>X28+X29+X30</f>
        <v>46888.999999999993</v>
      </c>
      <c r="Y27" s="15">
        <f t="shared" ref="Y27:AD27" si="4">Y28+Y29+Y30</f>
        <v>0</v>
      </c>
      <c r="Z27" s="15">
        <f t="shared" si="4"/>
        <v>0</v>
      </c>
      <c r="AA27" s="15">
        <f t="shared" si="4"/>
        <v>14255.699999999999</v>
      </c>
      <c r="AB27" s="15">
        <f t="shared" si="4"/>
        <v>8438.9</v>
      </c>
      <c r="AC27" s="15" t="e">
        <f t="shared" si="4"/>
        <v>#VALUE!</v>
      </c>
      <c r="AD27" s="23">
        <f t="shared" si="4"/>
        <v>6995.4</v>
      </c>
    </row>
    <row r="28" spans="1:30" ht="16.7" customHeight="1" x14ac:dyDescent="0.25">
      <c r="A28" s="16" t="s">
        <v>40</v>
      </c>
      <c r="B28" s="17"/>
      <c r="C28" s="17" t="s">
        <v>39</v>
      </c>
      <c r="D28" s="17" t="s">
        <v>15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8"/>
      <c r="W28" s="16" t="s">
        <v>40</v>
      </c>
      <c r="X28" s="19">
        <v>994.2</v>
      </c>
      <c r="Y28" s="20"/>
      <c r="Z28" s="20"/>
      <c r="AA28" s="19">
        <v>988.9</v>
      </c>
      <c r="AB28" s="19">
        <v>988.9</v>
      </c>
      <c r="AC28" s="16" t="s">
        <v>40</v>
      </c>
      <c r="AD28" s="24">
        <v>633.1</v>
      </c>
    </row>
    <row r="29" spans="1:30" ht="16.7" customHeight="1" x14ac:dyDescent="0.25">
      <c r="A29" s="16" t="s">
        <v>41</v>
      </c>
      <c r="B29" s="17"/>
      <c r="C29" s="17" t="s">
        <v>39</v>
      </c>
      <c r="D29" s="17" t="s">
        <v>26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8"/>
      <c r="W29" s="16" t="s">
        <v>41</v>
      </c>
      <c r="X29" s="19">
        <v>39913.599999999999</v>
      </c>
      <c r="Y29" s="20"/>
      <c r="Z29" s="20"/>
      <c r="AA29" s="19">
        <v>9116.7999999999993</v>
      </c>
      <c r="AB29" s="19">
        <v>3300</v>
      </c>
      <c r="AC29" s="16" t="s">
        <v>41</v>
      </c>
      <c r="AD29" s="24">
        <v>2987.4</v>
      </c>
    </row>
    <row r="30" spans="1:30" ht="16.7" customHeight="1" x14ac:dyDescent="0.25">
      <c r="A30" s="16" t="s">
        <v>42</v>
      </c>
      <c r="B30" s="17"/>
      <c r="C30" s="17" t="s">
        <v>39</v>
      </c>
      <c r="D30" s="17" t="s">
        <v>28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8"/>
      <c r="W30" s="16" t="s">
        <v>42</v>
      </c>
      <c r="X30" s="19">
        <v>5981.2</v>
      </c>
      <c r="Y30" s="20"/>
      <c r="Z30" s="20"/>
      <c r="AA30" s="19">
        <v>4150</v>
      </c>
      <c r="AB30" s="19">
        <v>4150</v>
      </c>
      <c r="AC30" s="16" t="s">
        <v>42</v>
      </c>
      <c r="AD30" s="24">
        <v>3374.9</v>
      </c>
    </row>
    <row r="31" spans="1:30" ht="16.7" customHeight="1" x14ac:dyDescent="0.25">
      <c r="A31" s="13" t="s">
        <v>43</v>
      </c>
      <c r="B31" s="12"/>
      <c r="C31" s="12" t="s">
        <v>44</v>
      </c>
      <c r="D31" s="12" t="s">
        <v>16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4"/>
      <c r="W31" s="13" t="s">
        <v>43</v>
      </c>
      <c r="X31" s="15">
        <f>X32</f>
        <v>217.4</v>
      </c>
      <c r="Y31" s="15">
        <f t="shared" ref="Y31:AD31" si="5">Y32</f>
        <v>0</v>
      </c>
      <c r="Z31" s="15">
        <f t="shared" si="5"/>
        <v>0</v>
      </c>
      <c r="AA31" s="15">
        <f t="shared" si="5"/>
        <v>218</v>
      </c>
      <c r="AB31" s="15">
        <f t="shared" si="5"/>
        <v>218</v>
      </c>
      <c r="AC31" s="15" t="str">
        <f t="shared" si="5"/>
        <v>Молодежная политика</v>
      </c>
      <c r="AD31" s="23">
        <f t="shared" si="5"/>
        <v>217.3</v>
      </c>
    </row>
    <row r="32" spans="1:30" ht="16.7" customHeight="1" x14ac:dyDescent="0.25">
      <c r="A32" s="16" t="s">
        <v>45</v>
      </c>
      <c r="B32" s="17"/>
      <c r="C32" s="17" t="s">
        <v>44</v>
      </c>
      <c r="D32" s="17" t="s">
        <v>44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8"/>
      <c r="W32" s="16" t="s">
        <v>45</v>
      </c>
      <c r="X32" s="19">
        <v>217.4</v>
      </c>
      <c r="Y32" s="20"/>
      <c r="Z32" s="20"/>
      <c r="AA32" s="19">
        <v>218</v>
      </c>
      <c r="AB32" s="19">
        <v>218</v>
      </c>
      <c r="AC32" s="16" t="s">
        <v>45</v>
      </c>
      <c r="AD32" s="24">
        <v>217.3</v>
      </c>
    </row>
    <row r="33" spans="1:30" ht="16.7" customHeight="1" x14ac:dyDescent="0.25">
      <c r="A33" s="13" t="s">
        <v>46</v>
      </c>
      <c r="B33" s="12"/>
      <c r="C33" s="12" t="s">
        <v>47</v>
      </c>
      <c r="D33" s="12" t="s">
        <v>16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4"/>
      <c r="W33" s="13" t="s">
        <v>46</v>
      </c>
      <c r="X33" s="15">
        <f>X34+X35</f>
        <v>9885</v>
      </c>
      <c r="Y33" s="15">
        <f t="shared" ref="Y33:AD33" si="6">Y34+Y35</f>
        <v>0</v>
      </c>
      <c r="Z33" s="15">
        <f t="shared" si="6"/>
        <v>0</v>
      </c>
      <c r="AA33" s="15">
        <f t="shared" si="6"/>
        <v>6649.4</v>
      </c>
      <c r="AB33" s="15">
        <f t="shared" si="6"/>
        <v>6855.9</v>
      </c>
      <c r="AC33" s="15" t="e">
        <f t="shared" si="6"/>
        <v>#VALUE!</v>
      </c>
      <c r="AD33" s="23">
        <f t="shared" si="6"/>
        <v>6022.4000000000005</v>
      </c>
    </row>
    <row r="34" spans="1:30" ht="16.7" customHeight="1" x14ac:dyDescent="0.25">
      <c r="A34" s="16" t="s">
        <v>48</v>
      </c>
      <c r="B34" s="17"/>
      <c r="C34" s="17" t="s">
        <v>47</v>
      </c>
      <c r="D34" s="17" t="s">
        <v>15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8"/>
      <c r="W34" s="16" t="s">
        <v>48</v>
      </c>
      <c r="X34" s="19">
        <v>9640</v>
      </c>
      <c r="Y34" s="20"/>
      <c r="Z34" s="20"/>
      <c r="AA34" s="19">
        <v>6424.4</v>
      </c>
      <c r="AB34" s="19">
        <v>6630.9</v>
      </c>
      <c r="AC34" s="16" t="s">
        <v>48</v>
      </c>
      <c r="AD34" s="24">
        <v>5825.3</v>
      </c>
    </row>
    <row r="35" spans="1:30" ht="33.4" customHeight="1" x14ac:dyDescent="0.25">
      <c r="A35" s="16" t="s">
        <v>49</v>
      </c>
      <c r="B35" s="17"/>
      <c r="C35" s="17" t="s">
        <v>47</v>
      </c>
      <c r="D35" s="17" t="s">
        <v>18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8"/>
      <c r="W35" s="16" t="s">
        <v>49</v>
      </c>
      <c r="X35" s="19">
        <v>245</v>
      </c>
      <c r="Y35" s="20"/>
      <c r="Z35" s="20"/>
      <c r="AA35" s="19">
        <v>225</v>
      </c>
      <c r="AB35" s="19">
        <v>225</v>
      </c>
      <c r="AC35" s="16" t="s">
        <v>49</v>
      </c>
      <c r="AD35" s="24">
        <v>197.1</v>
      </c>
    </row>
    <row r="36" spans="1:30" ht="16.7" customHeight="1" x14ac:dyDescent="0.25">
      <c r="A36" s="13" t="s">
        <v>50</v>
      </c>
      <c r="B36" s="12"/>
      <c r="C36" s="12" t="s">
        <v>33</v>
      </c>
      <c r="D36" s="12" t="s">
        <v>16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4"/>
      <c r="W36" s="13" t="s">
        <v>50</v>
      </c>
      <c r="X36" s="15">
        <f>X37</f>
        <v>158.1</v>
      </c>
      <c r="Y36" s="15">
        <f t="shared" ref="Y36:AD36" si="7">Y37</f>
        <v>0</v>
      </c>
      <c r="Z36" s="15">
        <f t="shared" si="7"/>
        <v>0</v>
      </c>
      <c r="AA36" s="15">
        <f t="shared" si="7"/>
        <v>85</v>
      </c>
      <c r="AB36" s="15">
        <f t="shared" si="7"/>
        <v>85</v>
      </c>
      <c r="AC36" s="15" t="str">
        <f t="shared" si="7"/>
        <v>Пенсионное обеспечение</v>
      </c>
      <c r="AD36" s="23">
        <f t="shared" si="7"/>
        <v>105.3</v>
      </c>
    </row>
    <row r="37" spans="1:30" ht="16.7" customHeight="1" x14ac:dyDescent="0.25">
      <c r="A37" s="16" t="s">
        <v>51</v>
      </c>
      <c r="B37" s="17"/>
      <c r="C37" s="17" t="s">
        <v>33</v>
      </c>
      <c r="D37" s="17" t="s">
        <v>15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8"/>
      <c r="W37" s="16" t="s">
        <v>51</v>
      </c>
      <c r="X37" s="19">
        <v>158.1</v>
      </c>
      <c r="Y37" s="20"/>
      <c r="Z37" s="20"/>
      <c r="AA37" s="19">
        <v>85</v>
      </c>
      <c r="AB37" s="19">
        <v>85</v>
      </c>
      <c r="AC37" s="16" t="s">
        <v>51</v>
      </c>
      <c r="AD37" s="24">
        <v>105.3</v>
      </c>
    </row>
    <row r="38" spans="1:30" ht="16.7" customHeight="1" x14ac:dyDescent="0.25">
      <c r="A38" s="13" t="s">
        <v>52</v>
      </c>
      <c r="B38" s="12"/>
      <c r="C38" s="12" t="s">
        <v>22</v>
      </c>
      <c r="D38" s="12" t="s">
        <v>16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4"/>
      <c r="W38" s="13" t="s">
        <v>52</v>
      </c>
      <c r="X38" s="15">
        <f>X39</f>
        <v>5057.2</v>
      </c>
      <c r="Y38" s="15">
        <f t="shared" ref="Y38:AD38" si="8">Y39</f>
        <v>0</v>
      </c>
      <c r="Z38" s="15">
        <f t="shared" si="8"/>
        <v>0</v>
      </c>
      <c r="AA38" s="15">
        <f t="shared" si="8"/>
        <v>4507.2</v>
      </c>
      <c r="AB38" s="15">
        <f t="shared" si="8"/>
        <v>4668.1000000000004</v>
      </c>
      <c r="AC38" s="15" t="str">
        <f t="shared" si="8"/>
        <v>Физическая культура</v>
      </c>
      <c r="AD38" s="23">
        <f t="shared" si="8"/>
        <v>3535</v>
      </c>
    </row>
    <row r="39" spans="1:30" ht="16.7" customHeight="1" x14ac:dyDescent="0.25">
      <c r="A39" s="16" t="s">
        <v>53</v>
      </c>
      <c r="B39" s="17"/>
      <c r="C39" s="17" t="s">
        <v>22</v>
      </c>
      <c r="D39" s="17" t="s">
        <v>15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8"/>
      <c r="W39" s="16" t="s">
        <v>53</v>
      </c>
      <c r="X39" s="19">
        <v>5057.2</v>
      </c>
      <c r="Y39" s="20"/>
      <c r="Z39" s="20"/>
      <c r="AA39" s="19">
        <v>4507.2</v>
      </c>
      <c r="AB39" s="19">
        <v>4668.1000000000004</v>
      </c>
      <c r="AC39" s="16" t="s">
        <v>53</v>
      </c>
      <c r="AD39" s="25">
        <v>3535</v>
      </c>
    </row>
    <row r="40" spans="1:30" ht="16.7" customHeight="1" x14ac:dyDescent="0.25">
      <c r="A40" s="21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4"/>
      <c r="W40" s="21" t="s">
        <v>54</v>
      </c>
      <c r="X40" s="15">
        <f>X14+X19+X21+X24+X27+X31+X33+X36+X38</f>
        <v>75744.5</v>
      </c>
      <c r="Y40" s="15">
        <f t="shared" ref="Y40:AD40" si="9">Y14+Y19+Y21+Y24+Y27+Y31+Y33+Y36+Y38</f>
        <v>0</v>
      </c>
      <c r="Z40" s="15">
        <f t="shared" si="9"/>
        <v>0</v>
      </c>
      <c r="AA40" s="15">
        <f t="shared" si="9"/>
        <v>36938.799999999996</v>
      </c>
      <c r="AB40" s="15">
        <f t="shared" si="9"/>
        <v>31517.800000000003</v>
      </c>
      <c r="AC40" s="15" t="e">
        <f t="shared" si="9"/>
        <v>#VALUE!</v>
      </c>
      <c r="AD40" s="23">
        <f t="shared" si="9"/>
        <v>24572.5</v>
      </c>
    </row>
  </sheetData>
  <mergeCells count="17">
    <mergeCell ref="AB11:AB12"/>
    <mergeCell ref="A8:AD8"/>
    <mergeCell ref="AD11:AD12"/>
    <mergeCell ref="V11:V12"/>
    <mergeCell ref="AA11:AA12"/>
    <mergeCell ref="U11:U12"/>
    <mergeCell ref="B11:B12"/>
    <mergeCell ref="D11:D12"/>
    <mergeCell ref="C11:C12"/>
    <mergeCell ref="T11:T12"/>
    <mergeCell ref="E11:S12"/>
    <mergeCell ref="X11:X12"/>
    <mergeCell ref="A11:A12"/>
    <mergeCell ref="W11:W12"/>
    <mergeCell ref="Z11:Z12"/>
    <mergeCell ref="AC11:AC12"/>
    <mergeCell ref="Y11:Y12"/>
  </mergeCells>
  <pageMargins left="0.78740157480314965" right="0.39370078740157483" top="0" bottom="0" header="0.39370078740157483" footer="0.3937007874015748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2018-10-03T06:10:32Z</cp:lastPrinted>
  <dcterms:created xsi:type="dcterms:W3CDTF">2017-11-09T11:49:58Z</dcterms:created>
  <dcterms:modified xsi:type="dcterms:W3CDTF">2018-10-03T06:10:42Z</dcterms:modified>
</cp:coreProperties>
</file>